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160" activeTab="1"/>
  </bookViews>
  <sheets>
    <sheet name="МП &quot;Культура&quot;" sheetId="1" r:id="rId1"/>
    <sheet name="МП &quot;Физическая культура и спорт" sheetId="2" r:id="rId2"/>
  </sheets>
  <calcPr calcId="152511"/>
</workbook>
</file>

<file path=xl/calcChain.xml><?xml version="1.0" encoding="utf-8"?>
<calcChain xmlns="http://schemas.openxmlformats.org/spreadsheetml/2006/main">
  <c r="H25" i="2" l="1"/>
  <c r="H26" i="2"/>
  <c r="H27" i="2"/>
  <c r="H28" i="2"/>
  <c r="H29" i="2"/>
  <c r="H44" i="2" s="1"/>
  <c r="H45" i="2" s="1"/>
  <c r="H30" i="2"/>
  <c r="H31" i="2"/>
  <c r="H32" i="2"/>
  <c r="H33" i="2"/>
  <c r="H34" i="2"/>
  <c r="H35" i="2"/>
  <c r="H36" i="2"/>
  <c r="H37" i="2"/>
  <c r="H38" i="2"/>
  <c r="H39" i="2"/>
  <c r="H40" i="2"/>
  <c r="H41" i="2"/>
  <c r="H17" i="2"/>
  <c r="H18" i="2"/>
  <c r="H19" i="2"/>
  <c r="H20" i="2"/>
  <c r="H21" i="2"/>
  <c r="H22" i="2"/>
  <c r="H23" i="2"/>
  <c r="H24" i="2"/>
  <c r="H15" i="2"/>
  <c r="H16" i="2"/>
  <c r="H12" i="2"/>
  <c r="H13" i="2"/>
  <c r="H14" i="2"/>
  <c r="H9" i="2"/>
  <c r="H10" i="2"/>
  <c r="H11" i="2"/>
  <c r="H8" i="2"/>
  <c r="H71" i="1"/>
  <c r="H70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19" i="1"/>
  <c r="H20" i="1"/>
  <c r="H21" i="1"/>
  <c r="H22" i="1"/>
  <c r="H23" i="1"/>
  <c r="H24" i="1"/>
  <c r="H25" i="1"/>
  <c r="H26" i="1"/>
  <c r="H27" i="1"/>
  <c r="H28" i="1"/>
  <c r="H11" i="1"/>
  <c r="H12" i="1"/>
  <c r="H13" i="1"/>
  <c r="H14" i="1"/>
  <c r="H15" i="1"/>
  <c r="H16" i="1"/>
  <c r="H17" i="1"/>
  <c r="H18" i="1"/>
  <c r="H10" i="1"/>
</calcChain>
</file>

<file path=xl/sharedStrings.xml><?xml version="1.0" encoding="utf-8"?>
<sst xmlns="http://schemas.openxmlformats.org/spreadsheetml/2006/main" count="247" uniqueCount="140">
  <si>
    <t>№ п/п</t>
  </si>
  <si>
    <t>Наименование целевого индикатора (показателя)</t>
  </si>
  <si>
    <t>Ед. измерения</t>
  </si>
  <si>
    <t>Значения целевых индикаторов (показателей) муниципальной программы (подпрограммы)</t>
  </si>
  <si>
    <t>Ответственный исполнитель&lt;1&gt;</t>
  </si>
  <si>
    <t>Примечание</t>
  </si>
  <si>
    <t>план</t>
  </si>
  <si>
    <t>%</t>
  </si>
  <si>
    <t>Мониторинг реализации муниципальной программы "Развитие отрасли "Культура" в Княжпогостском районе" по состоянию на 01.10.2021</t>
  </si>
  <si>
    <t>факт на 01.10.2021</t>
  </si>
  <si>
    <t>Муниципальная программа «Развитие отрасли "Культура" в Княжпогостском районе»</t>
  </si>
  <si>
    <t xml:space="preserve">Доля детей, привлекаемых к участию в творческих мероприятиях, от общего числа детей </t>
  </si>
  <si>
    <t xml:space="preserve">Уровень удовлетворенности граждан муниципального района «Княжпогостский» качеством предоставления муниципальных услуг в сфере культуры </t>
  </si>
  <si>
    <t xml:space="preserve">Удельный вес населения, участвующего в платных культурно – досуговых мероприятиях, проводимых муниципальными учреждениями культуры </t>
  </si>
  <si>
    <t xml:space="preserve">Рост посещений учреждений культуры  населением Княжпогостского района к уровню 2018 года </t>
  </si>
  <si>
    <t xml:space="preserve">Средняя численность участников клубных формирований в расчете на 1 тыс. человек. </t>
  </si>
  <si>
    <t xml:space="preserve">Среднее количество выставок в расчете на 10 тыс. человек </t>
  </si>
  <si>
    <t xml:space="preserve">Доля зданий и сооружений муниципальных учреждений сферы культуры, состояние которых является удовлетворительным, в общем количестве зданий и сооружений муниципальных учреждений сферы культуры </t>
  </si>
  <si>
    <t xml:space="preserve">Доля представленных зрителю музейных предметов в общем количестве музейных предметов основного фонда в год </t>
  </si>
  <si>
    <t>Количество реализованных проектов «Народный бюджет» в отрасли «Культура»</t>
  </si>
  <si>
    <t>Подпрограмма 1 "Развитие учреждений культуры дополнительного образования"</t>
  </si>
  <si>
    <t>Задача 1. «Укрепление материально-технической базы для расширения возможностей введения новых современных направлений в систему дополнительного образования детей в сфере искусства и культуры, проведение ремонтных работ в учреждении»</t>
  </si>
  <si>
    <t xml:space="preserve">Количество творческих мероприятий, проведенных учреждениями дополнительного образования в сфере культуры </t>
  </si>
  <si>
    <t xml:space="preserve">Удовлетворенность населения качеством дополнительного образования от общего числа опрошенных родителей, дети которых посещают организацию дополнительного образования </t>
  </si>
  <si>
    <t xml:space="preserve">Задача 2 «Совершенствование системы повышения квалификации педагогических кадров»
Задача 3. «Выявления и поддержки одаренных детей»
</t>
  </si>
  <si>
    <t xml:space="preserve">Доля детей охваченных дополнительным образованием, в общей численности детей в возрасте от 3 до 18 лет </t>
  </si>
  <si>
    <t xml:space="preserve">Количество выданных премий в рамках поддержка одарённых детей и молодежи в учреждениях культуры дополнительного образования  </t>
  </si>
  <si>
    <t xml:space="preserve">Доля дополнительных предпрофессиональных общеобразовательных программ в области искусств в ДШИ </t>
  </si>
  <si>
    <t xml:space="preserve">Доля учащихся охваченных обучением по дополнительным предпрофессиональным программам </t>
  </si>
  <si>
    <t xml:space="preserve">Доля преподавателей, прошедших аттестацию, повышение квалификации, в общем количестве педагогических работников </t>
  </si>
  <si>
    <t>Подпрограмма 2 «Развитие библиотечного дела»</t>
  </si>
  <si>
    <t>Задача 1. Обеспечение полноценного комплектования  и сохранности фондов муниципальных библиотек</t>
  </si>
  <si>
    <t xml:space="preserve">Количество документов, выданных из фондов библиотек </t>
  </si>
  <si>
    <t xml:space="preserve">Охват населения Княжпогостского района библиотечным обслуживанием </t>
  </si>
  <si>
    <t>Задача 2. Совершенствование библиотечного обслуживания населения района, развитие современных  форм работы с различными категориями  пользователей</t>
  </si>
  <si>
    <t xml:space="preserve">Количество библиографических записей включенных в сводный электронный каталог библиотек России </t>
  </si>
  <si>
    <t>Задача 3. Модернизация библиотечных технологий и совершенствования системы библиотечного обслуживания.</t>
  </si>
  <si>
    <t xml:space="preserve">Беспроводная локальная сеть Wi-Fi </t>
  </si>
  <si>
    <t xml:space="preserve">Количество посещений библиотеки удалённо, через сеть Интернет </t>
  </si>
  <si>
    <t xml:space="preserve">Количество посещений библиотеки для получения библиотечно-информационных услуг и библиотечных мероприятий </t>
  </si>
  <si>
    <t xml:space="preserve">Количество созданных модельных библиотек на территории Княжпогостского района </t>
  </si>
  <si>
    <t>Подпрограмма 3 «Развитие музейного дела»</t>
  </si>
  <si>
    <t xml:space="preserve">Задача 3.1. «Обеспечение доступа населения к музейным предметам, музейным ценностям»
Задача 3.2. «Создание условий для сохранения и популяризации музейных коллекций, развития музейного дела в Княжпогостском районе»
</t>
  </si>
  <si>
    <t xml:space="preserve">Количество посещений музейных учреждений на 1 жителя в год </t>
  </si>
  <si>
    <t xml:space="preserve">Количество музейных предметов </t>
  </si>
  <si>
    <t xml:space="preserve">Количество предметов основного фонда, занесенных в Государственный каталог музеев РФ </t>
  </si>
  <si>
    <t>Подпрограмма 4 «Развитие народного, художественного творчества и культурно-досуговой деятельности»</t>
  </si>
  <si>
    <t>Задача 4.1. «Создание условий для развития народного творчества и культурно – досуговой деятельности»</t>
  </si>
  <si>
    <t xml:space="preserve">Количество клубных формирований </t>
  </si>
  <si>
    <t xml:space="preserve">Количество киносеансов в год </t>
  </si>
  <si>
    <t>Средняя посещаемость киносеансов в расчете на 1 тыс. населения</t>
  </si>
  <si>
    <t>Задача 4.2. «Обеспечение доступа населения к услугам по организации досуга»</t>
  </si>
  <si>
    <t xml:space="preserve">Удельный вес этнокультурных мероприятий, проводимых с использованием коми языка, от числа культурно - досуговых мероприятий </t>
  </si>
  <si>
    <t>Задача 4.3. «Модернизация материальной технической - базы, проведение ремонтных работ в учреждениях»</t>
  </si>
  <si>
    <t xml:space="preserve">Количество посещений платных культурно – массовых мероприятий </t>
  </si>
  <si>
    <t>Подпрограмма 5 «Обеспечение условия для реализации муниципальной программы»</t>
  </si>
  <si>
    <t>Задача 5.1. «Обеспечение управления реализацией мероприятий программы на муниципальном уровне»</t>
  </si>
  <si>
    <t xml:space="preserve">Уровень соблюдения установленных сроков утверждения Комплексного плана действий по реализации Программы и внесения в него изменений </t>
  </si>
  <si>
    <t>Уровень ежегодного достижения показателей (индикаторов) Программы</t>
  </si>
  <si>
    <t>Средняя заработная плата работников муниципальных учреждений культуры Княжпогостского района.</t>
  </si>
  <si>
    <t>Средняя заработная плата педагогических работников муниципальных учреждений дополнительного образования в сфере культуры Княжпогостского района.</t>
  </si>
  <si>
    <t>Подпрограмма 6 «Хозяйственно-техническое обеспечение учреждений»</t>
  </si>
  <si>
    <t>Задача 6.1. «Техническое обслуживание, эксплуатация и содержание зданий»</t>
  </si>
  <si>
    <t xml:space="preserve">Качество хозяйственно-технического обслуживания учреждений культуры </t>
  </si>
  <si>
    <t>Подпрограмма 7 «Развитие национальных культур»</t>
  </si>
  <si>
    <t xml:space="preserve">Задача 7.1. «Возрождение, сохранение и поддержка народного творчества, декоративно-прикладного искусства и национальных культурных традиций народов, проживающих на территории Княжпогостского района»
Задача 7.2. «Формирование у детей и молодежи культуры межнационального общения, основанной на толерантности, уважении духовных и нравственных ценностей народов России»
</t>
  </si>
  <si>
    <t xml:space="preserve">Доля граждан, положительно оценивающих состояние межнациональных отношений </t>
  </si>
  <si>
    <t xml:space="preserve">Удельный вес населения, участвующего в мероприятиях в области реализации национальной политики </t>
  </si>
  <si>
    <t xml:space="preserve">Количество онлайн - трансляций в виртуальном концертном зале в год </t>
  </si>
  <si>
    <t>от общего числа опрлшенных (%)</t>
  </si>
  <si>
    <t>человек на 1 тыс. населения</t>
  </si>
  <si>
    <t>единиц на 10 тыс. населения</t>
  </si>
  <si>
    <t>единиц в год</t>
  </si>
  <si>
    <t>единиц</t>
  </si>
  <si>
    <t xml:space="preserve">человек </t>
  </si>
  <si>
    <t>посещений</t>
  </si>
  <si>
    <t>руб.</t>
  </si>
  <si>
    <t>МАО ДО "Детская школа искусст" г. Емва</t>
  </si>
  <si>
    <t>Учреждения культуры и искусства Княжпогостского района</t>
  </si>
  <si>
    <t>МАУ "Княжпогостский ЦНК", МАУ "Княжпогостский РДК"</t>
  </si>
  <si>
    <t>МБУ "Княжпогостский РИКМ"</t>
  </si>
  <si>
    <t>МБУ "Княжпогостская МЦБС"</t>
  </si>
  <si>
    <t>МАУ "Княжпогостский РДК"</t>
  </si>
  <si>
    <t>МБУ "Центр ХТО"</t>
  </si>
  <si>
    <t>МАУ "Княжпогостский ЦНК"</t>
  </si>
  <si>
    <t>Муниципальная программа «Развитие отрасли «Физическая культура и спорт в Княжпогостском районе»</t>
  </si>
  <si>
    <t>Уровень обеспеченности граждан спортивными сооружениями исходя из единовременной пропускной способности объектов спорта</t>
  </si>
  <si>
    <t xml:space="preserve">Администрации городских и сельских поселений, МБУ «Спортивная школа г. Емва», МАУ «Княжпогостский физкультурно-спортивный комплекс» </t>
  </si>
  <si>
    <t>Доля населения, систематически занимающегося физической культурой и спортом, в общей численности населения в возрасте 3-79 лет.</t>
  </si>
  <si>
    <t>Мониторинг реализации муниципальной программы "Развитие отрасли "Физическая культура и спорт в Княжпогостском районе" по состоянию на 01.10.2021</t>
  </si>
  <si>
    <t xml:space="preserve">Доля лиц, занимающихся на этапах спортивного мастерства в организациях, осуществляющих спортивную подготовку, в общем количестве лиц, занимающихся на этапе спортивного совершенствования в организациях, осуществляющих спортивную подготовку. </t>
  </si>
  <si>
    <t xml:space="preserve">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 Всероссийского физкультурно-спортивного комплекса «Готов к труду и обороне» (ГТО)         </t>
  </si>
  <si>
    <t>Подпрограмма 1 «Развитие инфраструктуры физической культуры спорта»</t>
  </si>
  <si>
    <t>Задача 1.1. Реконструкция и модернизация действующих спортивных объектов и сооружений</t>
  </si>
  <si>
    <t>Количество реализованных народных проектов в сфере физической культуры и спорта</t>
  </si>
  <si>
    <t>количество в гол</t>
  </si>
  <si>
    <t>Администрации городских и сельских поселений</t>
  </si>
  <si>
    <t xml:space="preserve">Задача 1.2.Обеспечение  учреждений  спортивной  направленности спортивным оборудованием и транспортом                </t>
  </si>
  <si>
    <t xml:space="preserve">Единовременная пропускная способность спортивных сооружений, человек </t>
  </si>
  <si>
    <t>нарастающим итогом с начала реализации подпрограммы</t>
  </si>
  <si>
    <t>Подпрограмма 2 «Массовая физическая культура»</t>
  </si>
  <si>
    <t>Задача 2.1. Вовлечение всех категорий населения муниципального района «Княжпогостский» в массовые физкультурные и спортивные мероприятия</t>
  </si>
  <si>
    <t>Доля детей и молодежи в возрасте 3 – 29 лет, систематически занимающихся физической культурой и спортом, в общей численности детей и молодежи</t>
  </si>
  <si>
    <t xml:space="preserve">Доля граждан среднего возраста (женщины в возрасте 30 – 54 лет, мужчины в возрасте 30 – 59 лет), систематически занимающихся физической культурой и спортом, в общей численности граждан среднего возраста </t>
  </si>
  <si>
    <t xml:space="preserve">Доля граждан старшего возраста (женщины в возрасте 55 – 79 лет, мужчины в возрасте 60 – 79 лет), систематически занимающихся физической культурой и спортом, в общей численности граждан старшего возраста </t>
  </si>
  <si>
    <t xml:space="preserve"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противопоказаний для занятий физической культурой и спортом </t>
  </si>
  <si>
    <t>Задача 2.2. Популяризация здорового  образа  жизни,  физической культуры и спорта среди населения района.</t>
  </si>
  <si>
    <t>Количество проведенных официальных физкультурно-оздоровительных и спортивных мероприятий для населения Княжпогостского района</t>
  </si>
  <si>
    <t>Подпрограмма 3 «Спорт высоких достижений»</t>
  </si>
  <si>
    <t xml:space="preserve">Задача 3.1. Обеспечение муниципальной системы соревнований, направленной на предоставление возможности перспективным спортсменам повышать свои спортивные результаты. </t>
  </si>
  <si>
    <t xml:space="preserve">Охват занимающихся по программе спортивной подготовки в организациях  ведомственной   принадлежности физической культуры и спорта, в общем количестве занимающихся в организациях ведомственной принадлежности физической культуры и спорта </t>
  </si>
  <si>
    <t>МБУ «Спортивная школа г. Емва»</t>
  </si>
  <si>
    <t>Доля реализованных мероприятий для спортсменов юношеского, юниорского, молодежного возраста в утвержденном календарном плане официальных физкультурных мероприятий и спортивных мероприятий Княжпогостского района</t>
  </si>
  <si>
    <t>Доля спортсменов – разрядников, имеющих разряды и звания (от I разряда до спортивного звания «Заслуженный мастер спорта») в общем количестве спортсменов-разрядников в учреждениях физкультурно-спортивной направленности.</t>
  </si>
  <si>
    <t>Количество проведенных официальных спортивных муниципальных мероприятий, в которых приняли участие спортсмены Княжпогостского района</t>
  </si>
  <si>
    <t>Задача 3.2. Обеспечение физкультурно-спортивных организаций высококвалифицированными тренерскими кадрами</t>
  </si>
  <si>
    <t xml:space="preserve">Доля квалифицированных тренеров в общем количестве штатных тренеров физкультурно-спортивных организаций </t>
  </si>
  <si>
    <t>Подпрограмма  4 «Развитие учреждений физической культуры и спорта»</t>
  </si>
  <si>
    <t>Задача 4.1.  Обеспечение деятельности спортивных школ, осуществляющих подготовку спортсменов высокого класса и спортивного резерва.</t>
  </si>
  <si>
    <t>Доля организаций, оказывающих услуги по спортивной подготовке в соответствии с федеральными стандартами спортивной подготовки, в общем количестве организаций в сфере физической культуры и спорта, в том числе для лиц с ограниченными возможностями здоровья и инвалидов</t>
  </si>
  <si>
    <t xml:space="preserve">МБУ «Спортивная школа г. Емва», МАУ «Княжпогостский физкультурно-спортивный комплекс» </t>
  </si>
  <si>
    <t>Задач 4.2. Создание условий для выполнения нормативов всероссийского - физкультурно спортивного комплекса «Готов к труду и обороне».</t>
  </si>
  <si>
    <t xml:space="preserve">Доля населения, выполнившего нормативы испытаний (тестов) Всероссийского физкультурно-спортивного комплекса «Готов к труду и обороне» (ГТО), в общей численности населения, принявшего участие в выполнении нормативов испытаний (тестов) Всероссийского физкультурно-спортивного комплекса «Готов к труду и обороне» (ГТО) </t>
  </si>
  <si>
    <t>Доля учащихся и студентов, выполнивших нормативы Всероссийского физкультурно-спортивного комплекса «Готов к труду и обороне» (ГТО), в общей численности населения данной категории, принявшего участие в сдаче нормативов Всероссийского физкультурно – спортивного комплекса «Готов к труду и обороне» (ГТО)</t>
  </si>
  <si>
    <t>Задача 4.3. Формирование условий для освоения обучающимися в общеобразовательных организациях, в том числе обучающимися с ограниченными возможностями здоровья и инвалидов, базовых жизнеобеспечивающих навыков плавания.</t>
  </si>
  <si>
    <t>Доля обучающихся в общеобразовательных организациях, в том числе обучающихся с ограниченными возможностями здоровья и инвалидов, в возрасте 7-10 лет посещающие секцию плавание в общей численности детей в данной категории</t>
  </si>
  <si>
    <t>Численность населения, посещающие плавательный бассейн в год</t>
  </si>
  <si>
    <t>человек</t>
  </si>
  <si>
    <t xml:space="preserve">424+78727+10992+40678+7188- 9 м. 2021 115981-2018 г. </t>
  </si>
  <si>
    <t xml:space="preserve">данные для рассчета показателя будут только в декабре 2021 г. </t>
  </si>
  <si>
    <t>355+</t>
  </si>
  <si>
    <t>493 -приняли участие; 462 - выполнили на знаки</t>
  </si>
  <si>
    <t>Показатель не исполнен в виду одобрения 1 НБ вместо 2.</t>
  </si>
  <si>
    <t>До конца года нагоним…</t>
  </si>
  <si>
    <t>Сколько одобрили…</t>
  </si>
  <si>
    <t>Показатель увеличился за счет ввода 2 спортивных обектов: площадки в Мещуре и Иоссере, а также 3 приспособленных помещений под игровой зал в с. Шошка и Чернореченский</t>
  </si>
  <si>
    <t>Показатель исполнен с увеличением, т. к. был запланирован в 2020 году(когда ввиду эпидемической обстановки все спортивные мероприятия были отменены). При благоприятной эпидемической обстановке в конце 2021 г. целевой показатель может быть увеличен.</t>
  </si>
  <si>
    <t>189 -приняли участие; 160 - выполнили на знаки</t>
  </si>
  <si>
    <t>Показатель исполнен с увеличением, т. к. был запланирован в 2020 году. В 2021 году под ведомство управления культуры и спорта вошел МАУ "КФСК", осуществляющий программы спортивной подгот овки</t>
  </si>
  <si>
    <t>вып/невып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</si>
</sst>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9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2" fontId="0" fillId="0" borderId="0" xfId="0" applyNumberFormat="1"/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opLeftCell="A6" workbookViewId="0">
      <selection activeCell="M21" sqref="M21"/>
    </sheetView>
  </sheetViews>
  <sheetFormatPr defaultRowHeight="15" x14ac:dyDescent="0.25"/>
  <cols>
    <col min="1" max="1" width="5.28515625" customWidth="1"/>
    <col min="2" max="2" width="36" customWidth="1"/>
    <col min="3" max="3" width="10.28515625" customWidth="1"/>
    <col min="4" max="4" width="12.5703125" customWidth="1"/>
    <col min="5" max="5" width="13.5703125" customWidth="1"/>
    <col min="6" max="6" width="20.85546875" customWidth="1"/>
    <col min="7" max="7" width="18.42578125" customWidth="1"/>
  </cols>
  <sheetData>
    <row r="1" spans="1:8" ht="12.75" customHeight="1" x14ac:dyDescent="0.25"/>
    <row r="2" spans="1:8" hidden="1" x14ac:dyDescent="0.25"/>
    <row r="3" spans="1:8" x14ac:dyDescent="0.25">
      <c r="A3" s="21" t="s">
        <v>8</v>
      </c>
      <c r="B3" s="22"/>
      <c r="C3" s="22"/>
      <c r="D3" s="22"/>
      <c r="E3" s="22"/>
      <c r="F3" s="22"/>
      <c r="G3" s="22"/>
    </row>
    <row r="4" spans="1:8" ht="27" customHeight="1" x14ac:dyDescent="0.25">
      <c r="A4" s="22"/>
      <c r="B4" s="22"/>
      <c r="C4" s="22"/>
      <c r="D4" s="22"/>
      <c r="E4" s="22"/>
      <c r="F4" s="22"/>
      <c r="G4" s="22"/>
    </row>
    <row r="5" spans="1:8" x14ac:dyDescent="0.25">
      <c r="A5" s="1"/>
    </row>
    <row r="6" spans="1:8" ht="58.5" customHeight="1" x14ac:dyDescent="0.25">
      <c r="A6" s="24" t="s">
        <v>0</v>
      </c>
      <c r="B6" s="24" t="s">
        <v>1</v>
      </c>
      <c r="C6" s="24" t="s">
        <v>2</v>
      </c>
      <c r="D6" s="24" t="s">
        <v>3</v>
      </c>
      <c r="E6" s="24"/>
      <c r="F6" s="24" t="s">
        <v>4</v>
      </c>
      <c r="G6" s="24" t="s">
        <v>5</v>
      </c>
      <c r="H6" t="s">
        <v>139</v>
      </c>
    </row>
    <row r="7" spans="1:8" ht="25.5" x14ac:dyDescent="0.25">
      <c r="A7" s="24"/>
      <c r="B7" s="24"/>
      <c r="C7" s="24"/>
      <c r="D7" s="2" t="s">
        <v>6</v>
      </c>
      <c r="E7" s="2" t="s">
        <v>9</v>
      </c>
      <c r="F7" s="24"/>
      <c r="G7" s="24"/>
    </row>
    <row r="8" spans="1:8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</row>
    <row r="9" spans="1:8" ht="15.75" x14ac:dyDescent="0.25">
      <c r="A9" s="19" t="s">
        <v>10</v>
      </c>
      <c r="B9" s="19"/>
      <c r="C9" s="19"/>
      <c r="D9" s="19"/>
      <c r="E9" s="19"/>
      <c r="F9" s="19"/>
      <c r="G9" s="19"/>
    </row>
    <row r="10" spans="1:8" ht="38.25" x14ac:dyDescent="0.25">
      <c r="A10" s="5">
        <v>1</v>
      </c>
      <c r="B10" s="3" t="s">
        <v>11</v>
      </c>
      <c r="C10" s="5" t="s">
        <v>7</v>
      </c>
      <c r="D10" s="5">
        <v>8.1</v>
      </c>
      <c r="E10" s="5">
        <v>29.1</v>
      </c>
      <c r="F10" s="3" t="s">
        <v>77</v>
      </c>
      <c r="G10" s="3"/>
      <c r="H10" s="35">
        <f>E10/D10*100</f>
        <v>359.2592592592593</v>
      </c>
    </row>
    <row r="11" spans="1:8" ht="63.75" x14ac:dyDescent="0.25">
      <c r="A11" s="5">
        <v>2</v>
      </c>
      <c r="B11" s="3" t="s">
        <v>12</v>
      </c>
      <c r="C11" s="5" t="s">
        <v>69</v>
      </c>
      <c r="D11" s="5">
        <v>89.8</v>
      </c>
      <c r="E11" s="5">
        <v>0</v>
      </c>
      <c r="F11" s="3" t="s">
        <v>78</v>
      </c>
      <c r="G11" s="4" t="s">
        <v>129</v>
      </c>
      <c r="H11" s="35">
        <f t="shared" ref="H11:H67" si="0">E11/D11*100</f>
        <v>0</v>
      </c>
    </row>
    <row r="12" spans="1:8" ht="51.75" customHeight="1" x14ac:dyDescent="0.25">
      <c r="A12" s="5">
        <v>3</v>
      </c>
      <c r="B12" s="3" t="s">
        <v>13</v>
      </c>
      <c r="C12" s="5" t="s">
        <v>7</v>
      </c>
      <c r="D12" s="5">
        <v>86</v>
      </c>
      <c r="E12" s="5">
        <v>40</v>
      </c>
      <c r="F12" s="3" t="s">
        <v>79</v>
      </c>
      <c r="G12" s="4" t="s">
        <v>130</v>
      </c>
      <c r="H12" s="35">
        <f t="shared" si="0"/>
        <v>46.511627906976742</v>
      </c>
    </row>
    <row r="13" spans="1:8" ht="42" customHeight="1" x14ac:dyDescent="0.25">
      <c r="A13" s="5">
        <v>4</v>
      </c>
      <c r="B13" s="3" t="s">
        <v>14</v>
      </c>
      <c r="C13" s="5" t="s">
        <v>7</v>
      </c>
      <c r="D13" s="5">
        <v>24</v>
      </c>
      <c r="E13" s="5">
        <v>19</v>
      </c>
      <c r="F13" s="3" t="s">
        <v>78</v>
      </c>
      <c r="G13" s="4" t="s">
        <v>128</v>
      </c>
      <c r="H13" s="35">
        <f t="shared" si="0"/>
        <v>79.166666666666657</v>
      </c>
    </row>
    <row r="14" spans="1:8" ht="41.25" customHeight="1" x14ac:dyDescent="0.25">
      <c r="A14" s="5">
        <v>5</v>
      </c>
      <c r="B14" s="3" t="s">
        <v>15</v>
      </c>
      <c r="C14" s="5" t="s">
        <v>70</v>
      </c>
      <c r="D14" s="5">
        <v>99</v>
      </c>
      <c r="E14" s="5">
        <v>99</v>
      </c>
      <c r="F14" s="3" t="s">
        <v>79</v>
      </c>
      <c r="G14" s="3">
        <v>231</v>
      </c>
      <c r="H14" s="35">
        <f t="shared" si="0"/>
        <v>100</v>
      </c>
    </row>
    <row r="15" spans="1:8" ht="40.5" customHeight="1" x14ac:dyDescent="0.25">
      <c r="A15" s="5">
        <v>6</v>
      </c>
      <c r="B15" s="3" t="s">
        <v>16</v>
      </c>
      <c r="C15" s="5" t="s">
        <v>71</v>
      </c>
      <c r="D15" s="5">
        <v>38</v>
      </c>
      <c r="E15" s="5">
        <v>33.6</v>
      </c>
      <c r="F15" s="3" t="s">
        <v>80</v>
      </c>
      <c r="G15" s="3"/>
      <c r="H15" s="35">
        <f t="shared" si="0"/>
        <v>88.421052631578959</v>
      </c>
    </row>
    <row r="16" spans="1:8" ht="76.5" x14ac:dyDescent="0.25">
      <c r="A16" s="5">
        <v>7</v>
      </c>
      <c r="B16" s="3" t="s">
        <v>17</v>
      </c>
      <c r="C16" s="5" t="s">
        <v>7</v>
      </c>
      <c r="D16" s="5">
        <v>100</v>
      </c>
      <c r="E16" s="5">
        <v>100</v>
      </c>
      <c r="F16" s="3" t="s">
        <v>78</v>
      </c>
      <c r="G16" s="3"/>
      <c r="H16" s="35">
        <f t="shared" si="0"/>
        <v>100</v>
      </c>
    </row>
    <row r="17" spans="1:8" ht="38.25" x14ac:dyDescent="0.25">
      <c r="A17" s="5">
        <v>8</v>
      </c>
      <c r="B17" s="3" t="s">
        <v>18</v>
      </c>
      <c r="C17" s="5" t="s">
        <v>7</v>
      </c>
      <c r="D17" s="5">
        <v>49.2</v>
      </c>
      <c r="E17" s="5">
        <v>37</v>
      </c>
      <c r="F17" s="3" t="s">
        <v>80</v>
      </c>
      <c r="G17" s="3"/>
      <c r="H17" s="35">
        <f t="shared" si="0"/>
        <v>75.203252032520311</v>
      </c>
    </row>
    <row r="18" spans="1:8" ht="38.25" customHeight="1" x14ac:dyDescent="0.25">
      <c r="A18" s="5">
        <v>9</v>
      </c>
      <c r="B18" s="3" t="s">
        <v>19</v>
      </c>
      <c r="C18" s="5" t="s">
        <v>72</v>
      </c>
      <c r="D18" s="5">
        <v>3</v>
      </c>
      <c r="E18" s="5">
        <v>3</v>
      </c>
      <c r="F18" s="3" t="s">
        <v>78</v>
      </c>
      <c r="G18" s="3"/>
      <c r="H18" s="35">
        <f t="shared" si="0"/>
        <v>100</v>
      </c>
    </row>
    <row r="19" spans="1:8" ht="20.25" customHeight="1" x14ac:dyDescent="0.25">
      <c r="A19" s="19" t="s">
        <v>20</v>
      </c>
      <c r="B19" s="23"/>
      <c r="C19" s="23"/>
      <c r="D19" s="23"/>
      <c r="E19" s="23"/>
      <c r="F19" s="23"/>
      <c r="G19" s="23"/>
      <c r="H19" s="35" t="e">
        <f t="shared" si="0"/>
        <v>#DIV/0!</v>
      </c>
    </row>
    <row r="20" spans="1:8" ht="26.25" customHeight="1" x14ac:dyDescent="0.25">
      <c r="A20" s="29" t="s">
        <v>21</v>
      </c>
      <c r="B20" s="30"/>
      <c r="C20" s="30"/>
      <c r="D20" s="30"/>
      <c r="E20" s="30"/>
      <c r="F20" s="30"/>
      <c r="G20" s="31"/>
      <c r="H20" s="35" t="e">
        <f t="shared" si="0"/>
        <v>#DIV/0!</v>
      </c>
    </row>
    <row r="21" spans="1:8" ht="51" customHeight="1" x14ac:dyDescent="0.25">
      <c r="A21" s="5">
        <v>10</v>
      </c>
      <c r="B21" s="3" t="s">
        <v>22</v>
      </c>
      <c r="C21" s="5" t="s">
        <v>73</v>
      </c>
      <c r="D21" s="5">
        <v>16</v>
      </c>
      <c r="E21" s="5">
        <v>29</v>
      </c>
      <c r="F21" s="3" t="s">
        <v>77</v>
      </c>
      <c r="G21" s="3"/>
      <c r="H21" s="35">
        <f t="shared" si="0"/>
        <v>181.25</v>
      </c>
    </row>
    <row r="22" spans="1:8" ht="67.5" customHeight="1" x14ac:dyDescent="0.25">
      <c r="A22" s="5">
        <v>11</v>
      </c>
      <c r="B22" s="3" t="s">
        <v>23</v>
      </c>
      <c r="C22" s="5" t="s">
        <v>7</v>
      </c>
      <c r="D22" s="5">
        <v>76</v>
      </c>
      <c r="E22" s="5">
        <v>90.7</v>
      </c>
      <c r="F22" s="3" t="s">
        <v>77</v>
      </c>
      <c r="G22" s="3"/>
      <c r="H22" s="35">
        <f t="shared" si="0"/>
        <v>119.34210526315789</v>
      </c>
    </row>
    <row r="23" spans="1:8" ht="27" customHeight="1" x14ac:dyDescent="0.25">
      <c r="A23" s="29" t="s">
        <v>24</v>
      </c>
      <c r="B23" s="30"/>
      <c r="C23" s="30"/>
      <c r="D23" s="30"/>
      <c r="E23" s="30"/>
      <c r="F23" s="30"/>
      <c r="G23" s="31"/>
      <c r="H23" s="35" t="e">
        <f t="shared" si="0"/>
        <v>#DIV/0!</v>
      </c>
    </row>
    <row r="24" spans="1:8" ht="38.25" customHeight="1" x14ac:dyDescent="0.25">
      <c r="A24" s="5">
        <v>12</v>
      </c>
      <c r="B24" s="3" t="s">
        <v>25</v>
      </c>
      <c r="C24" s="5" t="s">
        <v>7</v>
      </c>
      <c r="D24" s="5">
        <v>10.7</v>
      </c>
      <c r="E24" s="5">
        <v>11.5</v>
      </c>
      <c r="F24" s="3" t="s">
        <v>77</v>
      </c>
      <c r="G24" s="3"/>
      <c r="H24" s="35">
        <f t="shared" si="0"/>
        <v>107.4766355140187</v>
      </c>
    </row>
    <row r="25" spans="1:8" ht="51" x14ac:dyDescent="0.25">
      <c r="A25" s="5">
        <v>13</v>
      </c>
      <c r="B25" s="3" t="s">
        <v>26</v>
      </c>
      <c r="C25" s="5" t="s">
        <v>72</v>
      </c>
      <c r="D25" s="5">
        <v>1</v>
      </c>
      <c r="E25" s="5">
        <v>0</v>
      </c>
      <c r="F25" s="3" t="s">
        <v>77</v>
      </c>
      <c r="G25" s="3"/>
      <c r="H25" s="35">
        <f t="shared" si="0"/>
        <v>0</v>
      </c>
    </row>
    <row r="26" spans="1:8" ht="51" x14ac:dyDescent="0.25">
      <c r="A26" s="5">
        <v>14</v>
      </c>
      <c r="B26" s="3" t="s">
        <v>27</v>
      </c>
      <c r="C26" s="5" t="s">
        <v>7</v>
      </c>
      <c r="D26" s="5">
        <v>50</v>
      </c>
      <c r="E26" s="5">
        <v>53</v>
      </c>
      <c r="F26" s="3" t="s">
        <v>77</v>
      </c>
      <c r="G26" s="3"/>
      <c r="H26" s="35">
        <f t="shared" si="0"/>
        <v>106</v>
      </c>
    </row>
    <row r="27" spans="1:8" ht="38.25" x14ac:dyDescent="0.25">
      <c r="A27" s="5">
        <v>15</v>
      </c>
      <c r="B27" s="3" t="s">
        <v>28</v>
      </c>
      <c r="C27" s="5" t="s">
        <v>7</v>
      </c>
      <c r="D27" s="5">
        <v>65</v>
      </c>
      <c r="E27" s="5">
        <v>76.2</v>
      </c>
      <c r="F27" s="3" t="s">
        <v>77</v>
      </c>
      <c r="G27" s="3"/>
      <c r="H27" s="35">
        <f t="shared" si="0"/>
        <v>117.23076923076923</v>
      </c>
    </row>
    <row r="28" spans="1:8" ht="51" x14ac:dyDescent="0.25">
      <c r="A28" s="5">
        <v>16</v>
      </c>
      <c r="B28" s="3" t="s">
        <v>29</v>
      </c>
      <c r="C28" s="5" t="s">
        <v>7</v>
      </c>
      <c r="D28" s="5">
        <v>31</v>
      </c>
      <c r="E28" s="5">
        <v>35</v>
      </c>
      <c r="F28" s="3" t="s">
        <v>77</v>
      </c>
      <c r="G28" s="3"/>
      <c r="H28" s="35">
        <f t="shared" si="0"/>
        <v>112.90322580645163</v>
      </c>
    </row>
    <row r="29" spans="1:8" ht="15.75" x14ac:dyDescent="0.25">
      <c r="A29" s="32" t="s">
        <v>30</v>
      </c>
      <c r="B29" s="33"/>
      <c r="C29" s="33"/>
      <c r="D29" s="33"/>
      <c r="E29" s="33"/>
      <c r="F29" s="33"/>
      <c r="G29" s="34"/>
      <c r="H29" s="35" t="e">
        <f t="shared" si="0"/>
        <v>#DIV/0!</v>
      </c>
    </row>
    <row r="30" spans="1:8" x14ac:dyDescent="0.25">
      <c r="A30" s="25" t="s">
        <v>31</v>
      </c>
      <c r="B30" s="25"/>
      <c r="C30" s="25"/>
      <c r="D30" s="25"/>
      <c r="E30" s="25"/>
      <c r="F30" s="25"/>
      <c r="G30" s="25"/>
      <c r="H30" s="35" t="e">
        <f t="shared" si="0"/>
        <v>#DIV/0!</v>
      </c>
    </row>
    <row r="31" spans="1:8" ht="25.5" x14ac:dyDescent="0.25">
      <c r="A31" s="5">
        <v>17</v>
      </c>
      <c r="B31" s="3" t="s">
        <v>32</v>
      </c>
      <c r="C31" s="5" t="s">
        <v>73</v>
      </c>
      <c r="D31" s="5">
        <v>375370</v>
      </c>
      <c r="E31" s="5">
        <v>223614</v>
      </c>
      <c r="F31" s="3" t="s">
        <v>81</v>
      </c>
      <c r="G31" s="3"/>
      <c r="H31" s="35">
        <f t="shared" si="0"/>
        <v>59.571622665636568</v>
      </c>
    </row>
    <row r="32" spans="1:8" ht="25.5" x14ac:dyDescent="0.25">
      <c r="A32" s="5">
        <v>18</v>
      </c>
      <c r="B32" s="3" t="s">
        <v>33</v>
      </c>
      <c r="C32" s="5" t="s">
        <v>7</v>
      </c>
      <c r="D32" s="5">
        <v>71</v>
      </c>
      <c r="E32" s="5">
        <v>59.8</v>
      </c>
      <c r="F32" s="3" t="s">
        <v>81</v>
      </c>
      <c r="G32" s="3"/>
      <c r="H32" s="35">
        <f t="shared" si="0"/>
        <v>84.225352112676049</v>
      </c>
    </row>
    <row r="33" spans="1:8" ht="31.5" customHeight="1" x14ac:dyDescent="0.25">
      <c r="A33" s="20" t="s">
        <v>34</v>
      </c>
      <c r="B33" s="20"/>
      <c r="C33" s="20"/>
      <c r="D33" s="20"/>
      <c r="E33" s="20"/>
      <c r="F33" s="20"/>
      <c r="G33" s="20"/>
      <c r="H33" s="35" t="e">
        <f t="shared" si="0"/>
        <v>#DIV/0!</v>
      </c>
    </row>
    <row r="34" spans="1:8" ht="38.25" x14ac:dyDescent="0.25">
      <c r="A34" s="5">
        <v>19</v>
      </c>
      <c r="B34" s="3" t="s">
        <v>35</v>
      </c>
      <c r="C34" s="5" t="s">
        <v>73</v>
      </c>
      <c r="D34" s="5">
        <v>31427</v>
      </c>
      <c r="E34" s="5">
        <v>36612</v>
      </c>
      <c r="F34" s="3" t="s">
        <v>81</v>
      </c>
      <c r="G34" s="3"/>
      <c r="H34" s="35">
        <f t="shared" si="0"/>
        <v>116.49855220033729</v>
      </c>
    </row>
    <row r="35" spans="1:8" x14ac:dyDescent="0.25">
      <c r="A35" s="20" t="s">
        <v>36</v>
      </c>
      <c r="B35" s="20"/>
      <c r="C35" s="20"/>
      <c r="D35" s="20"/>
      <c r="E35" s="20"/>
      <c r="F35" s="20"/>
      <c r="G35" s="20"/>
      <c r="H35" s="35" t="e">
        <f t="shared" si="0"/>
        <v>#DIV/0!</v>
      </c>
    </row>
    <row r="36" spans="1:8" ht="25.5" x14ac:dyDescent="0.25">
      <c r="A36" s="5">
        <v>20</v>
      </c>
      <c r="B36" s="3" t="s">
        <v>37</v>
      </c>
      <c r="C36" s="5" t="s">
        <v>73</v>
      </c>
      <c r="D36" s="5">
        <v>2</v>
      </c>
      <c r="E36" s="5">
        <v>2</v>
      </c>
      <c r="F36" s="3" t="s">
        <v>81</v>
      </c>
      <c r="G36" s="3"/>
      <c r="H36" s="35">
        <f t="shared" si="0"/>
        <v>100</v>
      </c>
    </row>
    <row r="37" spans="1:8" ht="28.5" customHeight="1" x14ac:dyDescent="0.25">
      <c r="A37" s="5">
        <v>21</v>
      </c>
      <c r="B37" s="3" t="s">
        <v>38</v>
      </c>
      <c r="C37" s="5" t="s">
        <v>73</v>
      </c>
      <c r="D37" s="5">
        <v>10000</v>
      </c>
      <c r="E37" s="5">
        <v>7915</v>
      </c>
      <c r="F37" s="3" t="s">
        <v>81</v>
      </c>
      <c r="G37" s="3"/>
      <c r="H37" s="35">
        <f t="shared" si="0"/>
        <v>79.149999999999991</v>
      </c>
    </row>
    <row r="38" spans="1:8" ht="40.5" customHeight="1" x14ac:dyDescent="0.25">
      <c r="A38" s="5">
        <v>22</v>
      </c>
      <c r="B38" s="3" t="s">
        <v>39</v>
      </c>
      <c r="C38" s="5" t="s">
        <v>74</v>
      </c>
      <c r="D38" s="5">
        <v>103685</v>
      </c>
      <c r="E38" s="5">
        <v>78727</v>
      </c>
      <c r="F38" s="3" t="s">
        <v>81</v>
      </c>
      <c r="G38" s="3"/>
      <c r="H38" s="35">
        <f t="shared" si="0"/>
        <v>75.929015768915463</v>
      </c>
    </row>
    <row r="39" spans="1:8" ht="38.25" x14ac:dyDescent="0.25">
      <c r="A39" s="5">
        <v>23</v>
      </c>
      <c r="B39" s="3" t="s">
        <v>40</v>
      </c>
      <c r="C39" s="5" t="s">
        <v>72</v>
      </c>
      <c r="D39" s="5">
        <v>1</v>
      </c>
      <c r="E39" s="5">
        <v>0</v>
      </c>
      <c r="F39" s="3" t="s">
        <v>81</v>
      </c>
      <c r="G39" s="3"/>
      <c r="H39" s="35">
        <f t="shared" si="0"/>
        <v>0</v>
      </c>
    </row>
    <row r="40" spans="1:8" ht="15.75" x14ac:dyDescent="0.25">
      <c r="A40" s="19" t="s">
        <v>41</v>
      </c>
      <c r="B40" s="19"/>
      <c r="C40" s="19"/>
      <c r="D40" s="19"/>
      <c r="E40" s="19"/>
      <c r="F40" s="19"/>
      <c r="G40" s="19"/>
      <c r="H40" s="35" t="e">
        <f t="shared" si="0"/>
        <v>#DIV/0!</v>
      </c>
    </row>
    <row r="41" spans="1:8" ht="25.5" customHeight="1" x14ac:dyDescent="0.25">
      <c r="A41" s="20" t="s">
        <v>42</v>
      </c>
      <c r="B41" s="20"/>
      <c r="C41" s="20"/>
      <c r="D41" s="20"/>
      <c r="E41" s="20"/>
      <c r="F41" s="20"/>
      <c r="G41" s="20"/>
      <c r="H41" s="35" t="e">
        <f t="shared" si="0"/>
        <v>#DIV/0!</v>
      </c>
    </row>
    <row r="42" spans="1:8" ht="25.5" x14ac:dyDescent="0.25">
      <c r="A42" s="5">
        <v>24</v>
      </c>
      <c r="B42" s="3" t="s">
        <v>43</v>
      </c>
      <c r="C42" s="5" t="s">
        <v>75</v>
      </c>
      <c r="D42" s="5">
        <v>0.23</v>
      </c>
      <c r="E42" s="5">
        <v>0.21</v>
      </c>
      <c r="F42" s="3" t="s">
        <v>80</v>
      </c>
      <c r="G42" s="3"/>
      <c r="H42" s="35">
        <f t="shared" si="0"/>
        <v>91.304347826086953</v>
      </c>
    </row>
    <row r="43" spans="1:8" ht="25.5" x14ac:dyDescent="0.25">
      <c r="A43" s="5">
        <v>25</v>
      </c>
      <c r="B43" s="6" t="s">
        <v>44</v>
      </c>
      <c r="C43" s="5" t="s">
        <v>73</v>
      </c>
      <c r="D43" s="5">
        <v>8680</v>
      </c>
      <c r="E43" s="5">
        <v>8787</v>
      </c>
      <c r="F43" s="3" t="s">
        <v>80</v>
      </c>
      <c r="G43" s="3"/>
      <c r="H43" s="35">
        <f t="shared" si="0"/>
        <v>101.23271889400922</v>
      </c>
    </row>
    <row r="44" spans="1:8" ht="38.25" x14ac:dyDescent="0.25">
      <c r="A44" s="5">
        <v>26</v>
      </c>
      <c r="B44" s="6" t="s">
        <v>45</v>
      </c>
      <c r="C44" s="5" t="s">
        <v>73</v>
      </c>
      <c r="D44" s="5">
        <v>5230</v>
      </c>
      <c r="E44" s="5">
        <v>5351</v>
      </c>
      <c r="F44" s="3" t="s">
        <v>80</v>
      </c>
      <c r="G44" s="3"/>
      <c r="H44" s="35">
        <f t="shared" si="0"/>
        <v>102.31357552581261</v>
      </c>
    </row>
    <row r="45" spans="1:8" ht="17.25" customHeight="1" x14ac:dyDescent="0.25">
      <c r="A45" s="19" t="s">
        <v>46</v>
      </c>
      <c r="B45" s="19"/>
      <c r="C45" s="19"/>
      <c r="D45" s="19"/>
      <c r="E45" s="19"/>
      <c r="F45" s="19"/>
      <c r="G45" s="19"/>
      <c r="H45" s="35" t="e">
        <f t="shared" si="0"/>
        <v>#DIV/0!</v>
      </c>
    </row>
    <row r="46" spans="1:8" ht="16.5" customHeight="1" x14ac:dyDescent="0.25">
      <c r="A46" s="25" t="s">
        <v>47</v>
      </c>
      <c r="B46" s="25"/>
      <c r="C46" s="25"/>
      <c r="D46" s="25"/>
      <c r="E46" s="25"/>
      <c r="F46" s="25"/>
      <c r="G46" s="25"/>
      <c r="H46" s="35" t="e">
        <f t="shared" si="0"/>
        <v>#DIV/0!</v>
      </c>
    </row>
    <row r="47" spans="1:8" ht="25.5" customHeight="1" x14ac:dyDescent="0.25">
      <c r="A47" s="7">
        <v>27</v>
      </c>
      <c r="B47" s="8" t="s">
        <v>48</v>
      </c>
      <c r="C47" s="7" t="s">
        <v>73</v>
      </c>
      <c r="D47" s="7">
        <v>123</v>
      </c>
      <c r="E47" s="7">
        <v>123</v>
      </c>
      <c r="F47" s="3" t="s">
        <v>82</v>
      </c>
      <c r="G47" s="9"/>
      <c r="H47" s="35">
        <f t="shared" si="0"/>
        <v>100</v>
      </c>
    </row>
    <row r="48" spans="1:8" ht="25.5" x14ac:dyDescent="0.25">
      <c r="A48" s="7">
        <v>28</v>
      </c>
      <c r="B48" s="6" t="s">
        <v>49</v>
      </c>
      <c r="C48" s="7" t="s">
        <v>73</v>
      </c>
      <c r="D48" s="7">
        <v>260</v>
      </c>
      <c r="E48" s="7">
        <v>395</v>
      </c>
      <c r="F48" s="3" t="s">
        <v>82</v>
      </c>
      <c r="G48" s="9"/>
      <c r="H48" s="35">
        <f t="shared" si="0"/>
        <v>151.92307692307691</v>
      </c>
    </row>
    <row r="49" spans="1:8" ht="25.5" x14ac:dyDescent="0.25">
      <c r="A49" s="7">
        <v>29</v>
      </c>
      <c r="B49" s="6" t="s">
        <v>50</v>
      </c>
      <c r="C49" s="7" t="s">
        <v>75</v>
      </c>
      <c r="D49" s="7">
        <v>112</v>
      </c>
      <c r="E49" s="7">
        <v>139</v>
      </c>
      <c r="F49" s="3" t="s">
        <v>82</v>
      </c>
      <c r="G49" s="9"/>
      <c r="H49" s="35">
        <f t="shared" si="0"/>
        <v>124.10714285714286</v>
      </c>
    </row>
    <row r="50" spans="1:8" ht="17.25" customHeight="1" x14ac:dyDescent="0.25">
      <c r="A50" s="25" t="s">
        <v>51</v>
      </c>
      <c r="B50" s="25"/>
      <c r="C50" s="25"/>
      <c r="D50" s="25"/>
      <c r="E50" s="25"/>
      <c r="F50" s="25"/>
      <c r="G50" s="25"/>
      <c r="H50" s="35" t="e">
        <f t="shared" si="0"/>
        <v>#DIV/0!</v>
      </c>
    </row>
    <row r="51" spans="1:8" ht="51" x14ac:dyDescent="0.25">
      <c r="A51" s="5">
        <v>30</v>
      </c>
      <c r="B51" s="3" t="s">
        <v>52</v>
      </c>
      <c r="C51" s="5" t="s">
        <v>7</v>
      </c>
      <c r="D51" s="5">
        <v>7.5</v>
      </c>
      <c r="E51" s="5">
        <v>6.3</v>
      </c>
      <c r="F51" s="3" t="s">
        <v>82</v>
      </c>
      <c r="G51" s="3"/>
      <c r="H51" s="35">
        <f t="shared" si="0"/>
        <v>84</v>
      </c>
    </row>
    <row r="52" spans="1:8" x14ac:dyDescent="0.25">
      <c r="A52" s="20" t="s">
        <v>53</v>
      </c>
      <c r="B52" s="20"/>
      <c r="C52" s="20"/>
      <c r="D52" s="20"/>
      <c r="E52" s="20"/>
      <c r="F52" s="20"/>
      <c r="G52" s="20"/>
      <c r="H52" s="35" t="e">
        <f t="shared" si="0"/>
        <v>#DIV/0!</v>
      </c>
    </row>
    <row r="53" spans="1:8" ht="25.5" x14ac:dyDescent="0.25">
      <c r="A53" s="5">
        <v>31</v>
      </c>
      <c r="B53" s="3" t="s">
        <v>54</v>
      </c>
      <c r="C53" s="5" t="s">
        <v>73</v>
      </c>
      <c r="D53" s="5">
        <v>15700</v>
      </c>
      <c r="E53" s="5">
        <v>6996</v>
      </c>
      <c r="F53" s="3" t="s">
        <v>82</v>
      </c>
      <c r="G53" s="3"/>
      <c r="H53" s="35">
        <f t="shared" si="0"/>
        <v>44.560509554140125</v>
      </c>
    </row>
    <row r="54" spans="1:8" ht="15.75" x14ac:dyDescent="0.25">
      <c r="A54" s="19" t="s">
        <v>55</v>
      </c>
      <c r="B54" s="19"/>
      <c r="C54" s="19"/>
      <c r="D54" s="19"/>
      <c r="E54" s="19"/>
      <c r="F54" s="19"/>
      <c r="G54" s="19"/>
      <c r="H54" s="35" t="e">
        <f t="shared" si="0"/>
        <v>#DIV/0!</v>
      </c>
    </row>
    <row r="55" spans="1:8" x14ac:dyDescent="0.25">
      <c r="A55" s="26" t="s">
        <v>56</v>
      </c>
      <c r="B55" s="27"/>
      <c r="C55" s="27"/>
      <c r="D55" s="27"/>
      <c r="E55" s="27"/>
      <c r="F55" s="27"/>
      <c r="G55" s="28"/>
      <c r="H55" s="35" t="e">
        <f t="shared" si="0"/>
        <v>#DIV/0!</v>
      </c>
    </row>
    <row r="56" spans="1:8" ht="51" x14ac:dyDescent="0.25">
      <c r="A56" s="5">
        <v>32</v>
      </c>
      <c r="B56" s="3" t="s">
        <v>57</v>
      </c>
      <c r="C56" s="5" t="s">
        <v>7</v>
      </c>
      <c r="D56" s="5">
        <v>100</v>
      </c>
      <c r="E56" s="14">
        <v>100</v>
      </c>
      <c r="F56" s="3" t="s">
        <v>78</v>
      </c>
      <c r="G56" s="3"/>
      <c r="H56" s="35">
        <f t="shared" si="0"/>
        <v>100</v>
      </c>
    </row>
    <row r="57" spans="1:8" ht="25.5" customHeight="1" x14ac:dyDescent="0.25">
      <c r="A57" s="5">
        <v>33</v>
      </c>
      <c r="B57" s="3" t="s">
        <v>58</v>
      </c>
      <c r="C57" s="5" t="s">
        <v>7</v>
      </c>
      <c r="D57" s="5">
        <v>100</v>
      </c>
      <c r="E57" s="14">
        <v>71.67</v>
      </c>
      <c r="F57" s="3" t="s">
        <v>78</v>
      </c>
      <c r="G57" s="3"/>
      <c r="H57" s="35">
        <f t="shared" si="0"/>
        <v>71.67</v>
      </c>
    </row>
    <row r="58" spans="1:8" ht="40.5" customHeight="1" x14ac:dyDescent="0.25">
      <c r="A58" s="5">
        <v>34</v>
      </c>
      <c r="B58" s="3" t="s">
        <v>59</v>
      </c>
      <c r="C58" s="5" t="s">
        <v>76</v>
      </c>
      <c r="D58" s="5">
        <v>39088</v>
      </c>
      <c r="E58" s="14">
        <v>39088.639999999999</v>
      </c>
      <c r="F58" s="3" t="s">
        <v>78</v>
      </c>
      <c r="G58" s="3"/>
      <c r="H58" s="35">
        <f t="shared" si="0"/>
        <v>100.00163733115022</v>
      </c>
    </row>
    <row r="59" spans="1:8" ht="51" x14ac:dyDescent="0.25">
      <c r="A59" s="7">
        <v>35</v>
      </c>
      <c r="B59" s="10" t="s">
        <v>60</v>
      </c>
      <c r="C59" s="7" t="s">
        <v>76</v>
      </c>
      <c r="D59" s="7">
        <v>40301</v>
      </c>
      <c r="E59" s="15">
        <v>43573</v>
      </c>
      <c r="F59" s="3" t="s">
        <v>78</v>
      </c>
      <c r="G59" s="9"/>
      <c r="H59" s="35">
        <f t="shared" si="0"/>
        <v>108.11890523808343</v>
      </c>
    </row>
    <row r="60" spans="1:8" ht="15.75" x14ac:dyDescent="0.25">
      <c r="A60" s="17" t="s">
        <v>61</v>
      </c>
      <c r="B60" s="17"/>
      <c r="C60" s="17"/>
      <c r="D60" s="17"/>
      <c r="E60" s="17"/>
      <c r="F60" s="17"/>
      <c r="G60" s="17"/>
      <c r="H60" s="35" t="e">
        <f t="shared" si="0"/>
        <v>#DIV/0!</v>
      </c>
    </row>
    <row r="61" spans="1:8" x14ac:dyDescent="0.25">
      <c r="A61" s="18" t="s">
        <v>62</v>
      </c>
      <c r="B61" s="18"/>
      <c r="C61" s="18"/>
      <c r="D61" s="18"/>
      <c r="E61" s="18"/>
      <c r="F61" s="18"/>
      <c r="G61" s="18"/>
      <c r="H61" s="35" t="e">
        <f t="shared" si="0"/>
        <v>#DIV/0!</v>
      </c>
    </row>
    <row r="62" spans="1:8" ht="25.5" x14ac:dyDescent="0.25">
      <c r="A62" s="9">
        <v>36</v>
      </c>
      <c r="B62" s="3" t="s">
        <v>63</v>
      </c>
      <c r="C62" s="7" t="s">
        <v>7</v>
      </c>
      <c r="D62" s="7">
        <v>100</v>
      </c>
      <c r="E62" s="7">
        <v>100</v>
      </c>
      <c r="F62" s="9" t="s">
        <v>83</v>
      </c>
      <c r="G62" s="9"/>
      <c r="H62" s="35">
        <f t="shared" si="0"/>
        <v>100</v>
      </c>
    </row>
    <row r="63" spans="1:8" ht="15.75" x14ac:dyDescent="0.25">
      <c r="A63" s="19" t="s">
        <v>64</v>
      </c>
      <c r="B63" s="19"/>
      <c r="C63" s="19"/>
      <c r="D63" s="19"/>
      <c r="E63" s="19"/>
      <c r="F63" s="19"/>
      <c r="G63" s="19"/>
      <c r="H63" s="35" t="e">
        <f t="shared" si="0"/>
        <v>#DIV/0!</v>
      </c>
    </row>
    <row r="64" spans="1:8" ht="50.25" customHeight="1" x14ac:dyDescent="0.25">
      <c r="A64" s="20" t="s">
        <v>65</v>
      </c>
      <c r="B64" s="18"/>
      <c r="C64" s="18"/>
      <c r="D64" s="18"/>
      <c r="E64" s="18"/>
      <c r="F64" s="18"/>
      <c r="G64" s="18"/>
      <c r="H64" s="35" t="e">
        <f t="shared" si="0"/>
        <v>#DIV/0!</v>
      </c>
    </row>
    <row r="65" spans="1:8" ht="27.75" customHeight="1" x14ac:dyDescent="0.25">
      <c r="A65" s="7">
        <v>37</v>
      </c>
      <c r="B65" s="3" t="s">
        <v>66</v>
      </c>
      <c r="C65" s="7" t="s">
        <v>7</v>
      </c>
      <c r="D65" s="7">
        <v>70</v>
      </c>
      <c r="E65" s="7">
        <v>70</v>
      </c>
      <c r="F65" s="3" t="s">
        <v>84</v>
      </c>
      <c r="G65" s="9"/>
      <c r="H65" s="35">
        <f t="shared" si="0"/>
        <v>100</v>
      </c>
    </row>
    <row r="66" spans="1:8" ht="38.25" x14ac:dyDescent="0.25">
      <c r="A66" s="7">
        <v>38</v>
      </c>
      <c r="B66" s="3" t="s">
        <v>67</v>
      </c>
      <c r="C66" s="7" t="s">
        <v>7</v>
      </c>
      <c r="D66" s="7">
        <v>35</v>
      </c>
      <c r="E66" s="7">
        <v>34</v>
      </c>
      <c r="F66" s="3" t="s">
        <v>84</v>
      </c>
      <c r="G66" s="9"/>
      <c r="H66" s="35">
        <f t="shared" si="0"/>
        <v>97.142857142857139</v>
      </c>
    </row>
    <row r="67" spans="1:8" ht="25.5" x14ac:dyDescent="0.25">
      <c r="A67" s="7">
        <v>39</v>
      </c>
      <c r="B67" s="11" t="s">
        <v>68</v>
      </c>
      <c r="C67" s="7" t="s">
        <v>73</v>
      </c>
      <c r="D67" s="7">
        <v>13</v>
      </c>
      <c r="E67" s="7">
        <v>7</v>
      </c>
      <c r="F67" s="3" t="s">
        <v>84</v>
      </c>
      <c r="G67" s="9"/>
      <c r="H67" s="35">
        <f t="shared" si="0"/>
        <v>53.846153846153847</v>
      </c>
    </row>
    <row r="70" spans="1:8" x14ac:dyDescent="0.25">
      <c r="H70" s="35">
        <f>H67+H66+H65+H62+H59+H58+H57+H56+H53+H51+H49+H48+H47+H44+H43+H42+H39+H38+H37+H36+H34+H32+H31+H28+H27+H26+H25+H24+H22+H21+H18+H17+H16+H15+H14+H13+H12+H11+H10</f>
        <v>3738.3600621974774</v>
      </c>
    </row>
    <row r="71" spans="1:8" x14ac:dyDescent="0.25">
      <c r="H71">
        <f>H70/39</f>
        <v>95.855386210191725</v>
      </c>
    </row>
  </sheetData>
  <mergeCells count="27">
    <mergeCell ref="A55:G55"/>
    <mergeCell ref="A20:G20"/>
    <mergeCell ref="A23:G23"/>
    <mergeCell ref="A29:G29"/>
    <mergeCell ref="A54:G54"/>
    <mergeCell ref="A40:G40"/>
    <mergeCell ref="A41:G41"/>
    <mergeCell ref="A45:G45"/>
    <mergeCell ref="A46:G46"/>
    <mergeCell ref="A50:G50"/>
    <mergeCell ref="A52:G52"/>
    <mergeCell ref="A60:G60"/>
    <mergeCell ref="A61:G61"/>
    <mergeCell ref="A63:G63"/>
    <mergeCell ref="A64:G64"/>
    <mergeCell ref="A3:G4"/>
    <mergeCell ref="A19:G19"/>
    <mergeCell ref="A6:A7"/>
    <mergeCell ref="B6:B7"/>
    <mergeCell ref="C6:C7"/>
    <mergeCell ref="D6:E6"/>
    <mergeCell ref="F6:F7"/>
    <mergeCell ref="G6:G7"/>
    <mergeCell ref="A33:G33"/>
    <mergeCell ref="A35:G35"/>
    <mergeCell ref="A9:G9"/>
    <mergeCell ref="A30:G30"/>
  </mergeCells>
  <pageMargins left="0.7" right="0.7" top="0.75" bottom="0.75" header="0.3" footer="0.3"/>
  <pageSetup paperSize="9" scale="7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topLeftCell="A2" workbookViewId="0">
      <selection activeCell="H8" sqref="H8"/>
    </sheetView>
  </sheetViews>
  <sheetFormatPr defaultRowHeight="15" x14ac:dyDescent="0.25"/>
  <cols>
    <col min="1" max="1" width="5.5703125" customWidth="1"/>
    <col min="2" max="2" width="38.5703125" customWidth="1"/>
    <col min="3" max="3" width="6.7109375" customWidth="1"/>
    <col min="4" max="4" width="7.5703125" customWidth="1"/>
    <col min="5" max="5" width="7.140625" customWidth="1"/>
    <col min="6" max="6" width="27.85546875" customWidth="1"/>
    <col min="7" max="7" width="16.140625" customWidth="1"/>
  </cols>
  <sheetData>
    <row r="1" spans="1:8" ht="24.75" customHeight="1" x14ac:dyDescent="0.25">
      <c r="A1" s="21" t="s">
        <v>89</v>
      </c>
      <c r="B1" s="22"/>
      <c r="C1" s="22"/>
      <c r="D1" s="22"/>
      <c r="E1" s="22"/>
      <c r="F1" s="22"/>
      <c r="G1" s="22"/>
    </row>
    <row r="2" spans="1:8" x14ac:dyDescent="0.25">
      <c r="A2" s="22"/>
      <c r="B2" s="22"/>
      <c r="C2" s="22"/>
      <c r="D2" s="22"/>
      <c r="E2" s="22"/>
      <c r="F2" s="22"/>
      <c r="G2" s="22"/>
    </row>
    <row r="3" spans="1:8" x14ac:dyDescent="0.25">
      <c r="A3" s="1"/>
    </row>
    <row r="4" spans="1:8" ht="51.75" customHeight="1" x14ac:dyDescent="0.25">
      <c r="A4" s="24" t="s">
        <v>0</v>
      </c>
      <c r="B4" s="24" t="s">
        <v>1</v>
      </c>
      <c r="C4" s="24" t="s">
        <v>2</v>
      </c>
      <c r="D4" s="24" t="s">
        <v>3</v>
      </c>
      <c r="E4" s="24"/>
      <c r="F4" s="24" t="s">
        <v>4</v>
      </c>
      <c r="G4" s="24" t="s">
        <v>5</v>
      </c>
      <c r="H4" t="s">
        <v>139</v>
      </c>
    </row>
    <row r="5" spans="1:8" ht="38.25" x14ac:dyDescent="0.25">
      <c r="A5" s="24"/>
      <c r="B5" s="24"/>
      <c r="C5" s="24"/>
      <c r="D5" s="2" t="s">
        <v>6</v>
      </c>
      <c r="E5" s="2" t="s">
        <v>9</v>
      </c>
      <c r="F5" s="24"/>
      <c r="G5" s="24"/>
    </row>
    <row r="6" spans="1:8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</row>
    <row r="7" spans="1:8" ht="15.75" x14ac:dyDescent="0.25">
      <c r="A7" s="19" t="s">
        <v>85</v>
      </c>
      <c r="B7" s="19"/>
      <c r="C7" s="19"/>
      <c r="D7" s="19"/>
      <c r="E7" s="19"/>
      <c r="F7" s="19"/>
      <c r="G7" s="19"/>
    </row>
    <row r="8" spans="1:8" ht="78" customHeight="1" x14ac:dyDescent="0.25">
      <c r="A8" s="5">
        <v>1</v>
      </c>
      <c r="B8" s="3" t="s">
        <v>86</v>
      </c>
      <c r="C8" s="5" t="s">
        <v>7</v>
      </c>
      <c r="D8" s="5">
        <v>71</v>
      </c>
      <c r="E8" s="3">
        <v>66.31</v>
      </c>
      <c r="F8" s="3" t="s">
        <v>87</v>
      </c>
      <c r="G8" s="3" t="s">
        <v>132</v>
      </c>
      <c r="H8" s="36">
        <f>E8/D8*100</f>
        <v>93.394366197183103</v>
      </c>
    </row>
    <row r="9" spans="1:8" ht="78.75" customHeight="1" x14ac:dyDescent="0.25">
      <c r="A9" s="5">
        <v>2</v>
      </c>
      <c r="B9" s="3" t="s">
        <v>88</v>
      </c>
      <c r="C9" s="5" t="s">
        <v>7</v>
      </c>
      <c r="D9" s="5">
        <v>40</v>
      </c>
      <c r="E9" s="3">
        <v>38</v>
      </c>
      <c r="F9" s="3" t="s">
        <v>87</v>
      </c>
      <c r="G9" s="3" t="s">
        <v>133</v>
      </c>
      <c r="H9" s="36">
        <f t="shared" ref="H9:H41" si="0">E9/D9*100</f>
        <v>95</v>
      </c>
    </row>
    <row r="10" spans="1:8" ht="79.5" customHeight="1" x14ac:dyDescent="0.25">
      <c r="A10" s="5">
        <v>3</v>
      </c>
      <c r="B10" s="3" t="s">
        <v>90</v>
      </c>
      <c r="C10" s="5" t="s">
        <v>7</v>
      </c>
      <c r="D10" s="5">
        <v>100</v>
      </c>
      <c r="E10" s="3">
        <v>100</v>
      </c>
      <c r="F10" s="3" t="s">
        <v>87</v>
      </c>
      <c r="G10" s="3"/>
      <c r="H10" s="36">
        <f t="shared" si="0"/>
        <v>100</v>
      </c>
    </row>
    <row r="11" spans="1:8" ht="89.25" customHeight="1" x14ac:dyDescent="0.25">
      <c r="A11" s="5">
        <v>4</v>
      </c>
      <c r="B11" s="3" t="s">
        <v>91</v>
      </c>
      <c r="C11" s="5" t="s">
        <v>7</v>
      </c>
      <c r="D11" s="5">
        <v>55</v>
      </c>
      <c r="E11" s="3">
        <v>94</v>
      </c>
      <c r="F11" s="3" t="s">
        <v>87</v>
      </c>
      <c r="G11" s="12" t="s">
        <v>131</v>
      </c>
      <c r="H11" s="36">
        <f t="shared" si="0"/>
        <v>170.90909090909091</v>
      </c>
    </row>
    <row r="12" spans="1:8" ht="15.75" x14ac:dyDescent="0.25">
      <c r="A12" s="19" t="s">
        <v>92</v>
      </c>
      <c r="B12" s="23"/>
      <c r="C12" s="23"/>
      <c r="D12" s="23"/>
      <c r="E12" s="23"/>
      <c r="F12" s="23"/>
      <c r="G12" s="23"/>
      <c r="H12" s="36" t="e">
        <f t="shared" si="0"/>
        <v>#DIV/0!</v>
      </c>
    </row>
    <row r="13" spans="1:8" x14ac:dyDescent="0.25">
      <c r="A13" s="29" t="s">
        <v>93</v>
      </c>
      <c r="B13" s="30"/>
      <c r="C13" s="30"/>
      <c r="D13" s="30"/>
      <c r="E13" s="30"/>
      <c r="F13" s="30"/>
      <c r="G13" s="31"/>
      <c r="H13" s="36" t="e">
        <f t="shared" si="0"/>
        <v>#DIV/0!</v>
      </c>
    </row>
    <row r="14" spans="1:8" ht="25.5" customHeight="1" x14ac:dyDescent="0.25">
      <c r="A14" s="5">
        <v>5</v>
      </c>
      <c r="B14" s="3" t="s">
        <v>94</v>
      </c>
      <c r="C14" s="5" t="s">
        <v>95</v>
      </c>
      <c r="D14" s="5">
        <v>2</v>
      </c>
      <c r="E14" s="3">
        <v>1</v>
      </c>
      <c r="F14" s="3" t="s">
        <v>96</v>
      </c>
      <c r="G14" s="3" t="s">
        <v>134</v>
      </c>
      <c r="H14" s="36">
        <f t="shared" si="0"/>
        <v>50</v>
      </c>
    </row>
    <row r="15" spans="1:8" x14ac:dyDescent="0.25">
      <c r="A15" s="29" t="s">
        <v>97</v>
      </c>
      <c r="B15" s="30"/>
      <c r="C15" s="30"/>
      <c r="D15" s="30"/>
      <c r="E15" s="30"/>
      <c r="F15" s="30"/>
      <c r="G15" s="31"/>
      <c r="H15" s="36" t="e">
        <f t="shared" si="0"/>
        <v>#DIV/0!</v>
      </c>
    </row>
    <row r="16" spans="1:8" ht="102.75" customHeight="1" x14ac:dyDescent="0.25">
      <c r="A16" s="5">
        <v>6</v>
      </c>
      <c r="B16" s="3" t="s">
        <v>98</v>
      </c>
      <c r="C16" s="5" t="s">
        <v>99</v>
      </c>
      <c r="D16" s="5">
        <v>1361</v>
      </c>
      <c r="E16" s="3">
        <v>1415</v>
      </c>
      <c r="F16" s="3" t="s">
        <v>87</v>
      </c>
      <c r="G16" s="3" t="s">
        <v>135</v>
      </c>
      <c r="H16" s="36">
        <f t="shared" si="0"/>
        <v>103.96767083027186</v>
      </c>
    </row>
    <row r="17" spans="1:8" ht="15.75" x14ac:dyDescent="0.25">
      <c r="A17" s="32" t="s">
        <v>100</v>
      </c>
      <c r="B17" s="33"/>
      <c r="C17" s="33"/>
      <c r="D17" s="33"/>
      <c r="E17" s="33"/>
      <c r="F17" s="33"/>
      <c r="G17" s="34"/>
      <c r="H17" s="36" t="e">
        <f t="shared" si="0"/>
        <v>#DIV/0!</v>
      </c>
    </row>
    <row r="18" spans="1:8" x14ac:dyDescent="0.25">
      <c r="A18" s="25" t="s">
        <v>101</v>
      </c>
      <c r="B18" s="25"/>
      <c r="C18" s="25"/>
      <c r="D18" s="25"/>
      <c r="E18" s="25"/>
      <c r="F18" s="25"/>
      <c r="G18" s="25"/>
      <c r="H18" s="36" t="e">
        <f t="shared" si="0"/>
        <v>#DIV/0!</v>
      </c>
    </row>
    <row r="19" spans="1:8" ht="78" customHeight="1" x14ac:dyDescent="0.25">
      <c r="A19" s="5">
        <v>7</v>
      </c>
      <c r="B19" s="3" t="s">
        <v>102</v>
      </c>
      <c r="C19" s="5" t="s">
        <v>7</v>
      </c>
      <c r="D19" s="5">
        <v>87.3</v>
      </c>
      <c r="E19" s="3">
        <v>88</v>
      </c>
      <c r="F19" s="3" t="s">
        <v>87</v>
      </c>
      <c r="G19" s="3"/>
      <c r="H19" s="36">
        <f t="shared" si="0"/>
        <v>100.80183276059564</v>
      </c>
    </row>
    <row r="20" spans="1:8" ht="75.75" customHeight="1" x14ac:dyDescent="0.25">
      <c r="A20" s="5">
        <v>8</v>
      </c>
      <c r="B20" s="3" t="s">
        <v>103</v>
      </c>
      <c r="C20" s="5" t="s">
        <v>7</v>
      </c>
      <c r="D20" s="5">
        <v>26.5</v>
      </c>
      <c r="E20" s="3">
        <v>26</v>
      </c>
      <c r="F20" s="3" t="s">
        <v>87</v>
      </c>
      <c r="G20" s="3"/>
      <c r="H20" s="36">
        <f t="shared" si="0"/>
        <v>98.113207547169807</v>
      </c>
    </row>
    <row r="21" spans="1:8" ht="75.75" customHeight="1" x14ac:dyDescent="0.25">
      <c r="A21" s="5">
        <v>9</v>
      </c>
      <c r="B21" s="3" t="s">
        <v>104</v>
      </c>
      <c r="C21" s="5" t="s">
        <v>7</v>
      </c>
      <c r="D21" s="5">
        <v>10.5</v>
      </c>
      <c r="E21" s="3">
        <v>9</v>
      </c>
      <c r="F21" s="3" t="s">
        <v>87</v>
      </c>
      <c r="G21" s="3"/>
      <c r="H21" s="36">
        <f t="shared" si="0"/>
        <v>85.714285714285708</v>
      </c>
    </row>
    <row r="22" spans="1:8" ht="90.75" customHeight="1" x14ac:dyDescent="0.25">
      <c r="A22" s="5">
        <v>10</v>
      </c>
      <c r="B22" s="3" t="s">
        <v>105</v>
      </c>
      <c r="C22" s="5" t="s">
        <v>7</v>
      </c>
      <c r="D22" s="5">
        <v>18.5</v>
      </c>
      <c r="E22" s="3">
        <v>18</v>
      </c>
      <c r="F22" s="3" t="s">
        <v>87</v>
      </c>
      <c r="G22" s="3"/>
      <c r="H22" s="36">
        <f t="shared" si="0"/>
        <v>97.297297297297305</v>
      </c>
    </row>
    <row r="23" spans="1:8" x14ac:dyDescent="0.25">
      <c r="A23" s="20" t="s">
        <v>106</v>
      </c>
      <c r="B23" s="20"/>
      <c r="C23" s="20"/>
      <c r="D23" s="20"/>
      <c r="E23" s="20"/>
      <c r="F23" s="20"/>
      <c r="G23" s="20"/>
      <c r="H23" s="36" t="e">
        <f t="shared" si="0"/>
        <v>#DIV/0!</v>
      </c>
    </row>
    <row r="24" spans="1:8" ht="115.5" customHeight="1" x14ac:dyDescent="0.25">
      <c r="A24" s="5">
        <v>11</v>
      </c>
      <c r="B24" s="3" t="s">
        <v>107</v>
      </c>
      <c r="C24" s="5" t="s">
        <v>73</v>
      </c>
      <c r="D24" s="5">
        <v>33</v>
      </c>
      <c r="E24" s="3">
        <v>63</v>
      </c>
      <c r="F24" s="3" t="s">
        <v>87</v>
      </c>
      <c r="G24" s="3" t="s">
        <v>136</v>
      </c>
      <c r="H24" s="36">
        <f t="shared" si="0"/>
        <v>190.90909090909091</v>
      </c>
    </row>
    <row r="25" spans="1:8" ht="15.75" x14ac:dyDescent="0.25">
      <c r="A25" s="19" t="s">
        <v>108</v>
      </c>
      <c r="B25" s="19"/>
      <c r="C25" s="19"/>
      <c r="D25" s="19"/>
      <c r="E25" s="19"/>
      <c r="F25" s="19"/>
      <c r="G25" s="19"/>
      <c r="H25" s="36" t="e">
        <f t="shared" si="0"/>
        <v>#DIV/0!</v>
      </c>
    </row>
    <row r="26" spans="1:8" ht="26.25" customHeight="1" x14ac:dyDescent="0.25">
      <c r="A26" s="20" t="s">
        <v>109</v>
      </c>
      <c r="B26" s="20"/>
      <c r="C26" s="20"/>
      <c r="D26" s="20"/>
      <c r="E26" s="20"/>
      <c r="F26" s="20"/>
      <c r="G26" s="20"/>
      <c r="H26" s="36" t="e">
        <f t="shared" si="0"/>
        <v>#DIV/0!</v>
      </c>
    </row>
    <row r="27" spans="1:8" ht="105" customHeight="1" x14ac:dyDescent="0.25">
      <c r="A27" s="5">
        <v>12</v>
      </c>
      <c r="B27" s="3" t="s">
        <v>110</v>
      </c>
      <c r="C27" s="5" t="s">
        <v>7</v>
      </c>
      <c r="D27" s="5">
        <v>25</v>
      </c>
      <c r="E27" s="3">
        <v>60.4</v>
      </c>
      <c r="F27" s="3" t="s">
        <v>111</v>
      </c>
      <c r="G27" s="3" t="s">
        <v>138</v>
      </c>
      <c r="H27" s="36">
        <f t="shared" si="0"/>
        <v>241.6</v>
      </c>
    </row>
    <row r="28" spans="1:8" ht="78.75" customHeight="1" x14ac:dyDescent="0.25">
      <c r="A28" s="5">
        <v>13</v>
      </c>
      <c r="B28" s="6" t="s">
        <v>112</v>
      </c>
      <c r="C28" s="5" t="s">
        <v>7</v>
      </c>
      <c r="D28" s="5">
        <v>72</v>
      </c>
      <c r="E28" s="3">
        <v>72.099999999999994</v>
      </c>
      <c r="F28" s="3" t="s">
        <v>87</v>
      </c>
      <c r="G28" s="3"/>
      <c r="H28" s="36">
        <f t="shared" si="0"/>
        <v>100.13888888888889</v>
      </c>
    </row>
    <row r="29" spans="1:8" ht="79.5" customHeight="1" x14ac:dyDescent="0.25">
      <c r="A29" s="5">
        <v>14</v>
      </c>
      <c r="B29" s="6" t="s">
        <v>113</v>
      </c>
      <c r="C29" s="5" t="s">
        <v>7</v>
      </c>
      <c r="D29" s="5">
        <v>20</v>
      </c>
      <c r="E29" s="13">
        <v>17</v>
      </c>
      <c r="F29" s="3" t="s">
        <v>87</v>
      </c>
      <c r="G29" s="3"/>
      <c r="H29" s="36">
        <f t="shared" si="0"/>
        <v>85</v>
      </c>
    </row>
    <row r="30" spans="1:8" ht="77.25" customHeight="1" x14ac:dyDescent="0.25">
      <c r="A30" s="5">
        <v>15</v>
      </c>
      <c r="B30" s="6" t="s">
        <v>114</v>
      </c>
      <c r="C30" s="5" t="s">
        <v>73</v>
      </c>
      <c r="D30" s="5">
        <v>26</v>
      </c>
      <c r="E30" s="3">
        <v>61</v>
      </c>
      <c r="F30" s="3" t="s">
        <v>87</v>
      </c>
      <c r="G30" s="3"/>
      <c r="H30" s="36">
        <f t="shared" si="0"/>
        <v>234.61538461538461</v>
      </c>
    </row>
    <row r="31" spans="1:8" x14ac:dyDescent="0.25">
      <c r="A31" s="25" t="s">
        <v>115</v>
      </c>
      <c r="B31" s="25"/>
      <c r="C31" s="25"/>
      <c r="D31" s="25"/>
      <c r="E31" s="25"/>
      <c r="F31" s="25"/>
      <c r="G31" s="25"/>
      <c r="H31" s="36" t="e">
        <f t="shared" si="0"/>
        <v>#DIV/0!</v>
      </c>
    </row>
    <row r="32" spans="1:8" ht="81" customHeight="1" x14ac:dyDescent="0.25">
      <c r="A32" s="7">
        <v>16</v>
      </c>
      <c r="B32" s="8" t="s">
        <v>116</v>
      </c>
      <c r="C32" s="7" t="s">
        <v>7</v>
      </c>
      <c r="D32" s="7">
        <v>20</v>
      </c>
      <c r="E32" s="9">
        <v>20</v>
      </c>
      <c r="F32" s="3" t="s">
        <v>87</v>
      </c>
      <c r="G32" s="9"/>
      <c r="H32" s="36">
        <f t="shared" si="0"/>
        <v>100</v>
      </c>
    </row>
    <row r="33" spans="1:8" ht="15.75" x14ac:dyDescent="0.25">
      <c r="A33" s="19" t="s">
        <v>117</v>
      </c>
      <c r="B33" s="19"/>
      <c r="C33" s="19"/>
      <c r="D33" s="19"/>
      <c r="E33" s="19"/>
      <c r="F33" s="19"/>
      <c r="G33" s="19"/>
      <c r="H33" s="36" t="e">
        <f t="shared" si="0"/>
        <v>#DIV/0!</v>
      </c>
    </row>
    <row r="34" spans="1:8" x14ac:dyDescent="0.25">
      <c r="A34" s="29" t="s">
        <v>118</v>
      </c>
      <c r="B34" s="30"/>
      <c r="C34" s="30"/>
      <c r="D34" s="30"/>
      <c r="E34" s="30"/>
      <c r="F34" s="30"/>
      <c r="G34" s="31"/>
      <c r="H34" s="36" t="e">
        <f t="shared" si="0"/>
        <v>#DIV/0!</v>
      </c>
    </row>
    <row r="35" spans="1:8" ht="90.75" customHeight="1" x14ac:dyDescent="0.25">
      <c r="A35" s="5">
        <v>17</v>
      </c>
      <c r="B35" s="3" t="s">
        <v>119</v>
      </c>
      <c r="C35" s="5" t="s">
        <v>7</v>
      </c>
      <c r="D35" s="5">
        <v>33.299999999999997</v>
      </c>
      <c r="E35" s="3">
        <v>66.599999999999994</v>
      </c>
      <c r="F35" s="3" t="s">
        <v>120</v>
      </c>
      <c r="G35" s="3"/>
      <c r="H35" s="36">
        <f t="shared" si="0"/>
        <v>200</v>
      </c>
    </row>
    <row r="36" spans="1:8" ht="13.5" customHeight="1" x14ac:dyDescent="0.25">
      <c r="A36" s="29" t="s">
        <v>121</v>
      </c>
      <c r="B36" s="30"/>
      <c r="C36" s="30"/>
      <c r="D36" s="30"/>
      <c r="E36" s="30"/>
      <c r="F36" s="30"/>
      <c r="G36" s="31"/>
      <c r="H36" s="36" t="e">
        <f t="shared" si="0"/>
        <v>#DIV/0!</v>
      </c>
    </row>
    <row r="37" spans="1:8" ht="105" customHeight="1" x14ac:dyDescent="0.25">
      <c r="A37" s="5">
        <v>18</v>
      </c>
      <c r="B37" s="3" t="s">
        <v>122</v>
      </c>
      <c r="C37" s="5" t="s">
        <v>7</v>
      </c>
      <c r="D37" s="5">
        <v>40</v>
      </c>
      <c r="E37" s="3">
        <v>94</v>
      </c>
      <c r="F37" s="3" t="s">
        <v>87</v>
      </c>
      <c r="G37" s="12" t="s">
        <v>131</v>
      </c>
      <c r="H37" s="36">
        <f t="shared" si="0"/>
        <v>235</v>
      </c>
    </row>
    <row r="38" spans="1:8" ht="105" customHeight="1" x14ac:dyDescent="0.25">
      <c r="A38" s="7">
        <v>19</v>
      </c>
      <c r="B38" s="10" t="s">
        <v>123</v>
      </c>
      <c r="C38" s="7" t="s">
        <v>7</v>
      </c>
      <c r="D38" s="7">
        <v>65</v>
      </c>
      <c r="E38" s="9">
        <v>84.7</v>
      </c>
      <c r="F38" s="3" t="s">
        <v>87</v>
      </c>
      <c r="G38" s="12" t="s">
        <v>137</v>
      </c>
      <c r="H38" s="36">
        <f t="shared" si="0"/>
        <v>130.30769230769229</v>
      </c>
    </row>
    <row r="39" spans="1:8" ht="27" customHeight="1" x14ac:dyDescent="0.25">
      <c r="A39" s="20" t="s">
        <v>124</v>
      </c>
      <c r="B39" s="20"/>
      <c r="C39" s="20"/>
      <c r="D39" s="20"/>
      <c r="E39" s="20"/>
      <c r="F39" s="20"/>
      <c r="G39" s="20"/>
      <c r="H39" s="36" t="e">
        <f t="shared" si="0"/>
        <v>#DIV/0!</v>
      </c>
    </row>
    <row r="40" spans="1:8" ht="81.75" customHeight="1" x14ac:dyDescent="0.25">
      <c r="A40" s="7">
        <v>20</v>
      </c>
      <c r="B40" s="3" t="s">
        <v>125</v>
      </c>
      <c r="C40" s="7" t="s">
        <v>7</v>
      </c>
      <c r="D40" s="7">
        <v>6.5</v>
      </c>
      <c r="E40" s="9">
        <v>10.1</v>
      </c>
      <c r="F40" s="3" t="s">
        <v>120</v>
      </c>
      <c r="G40" s="9"/>
      <c r="H40" s="36">
        <f t="shared" si="0"/>
        <v>155.38461538461539</v>
      </c>
    </row>
    <row r="41" spans="1:8" ht="52.5" customHeight="1" x14ac:dyDescent="0.25">
      <c r="A41" s="7">
        <v>21</v>
      </c>
      <c r="B41" s="3" t="s">
        <v>126</v>
      </c>
      <c r="C41" s="7" t="s">
        <v>127</v>
      </c>
      <c r="D41" s="7">
        <v>17000</v>
      </c>
      <c r="E41" s="9">
        <v>15984</v>
      </c>
      <c r="F41" s="3" t="s">
        <v>120</v>
      </c>
      <c r="G41" s="16" t="s">
        <v>133</v>
      </c>
      <c r="H41" s="36">
        <f t="shared" si="0"/>
        <v>94.023529411764713</v>
      </c>
    </row>
    <row r="44" spans="1:8" x14ac:dyDescent="0.25">
      <c r="H44" s="36">
        <f>H41+H40+H38+H37+H35+H32+H30+H29+H28+H27+H24+H22+H21+H20+H19+H16+H14+H11+H10+H9+H8</f>
        <v>2762.1769527733309</v>
      </c>
    </row>
    <row r="45" spans="1:8" x14ac:dyDescent="0.25">
      <c r="H45">
        <f>H44/21</f>
        <v>131.5322358463491</v>
      </c>
    </row>
  </sheetData>
  <mergeCells count="21">
    <mergeCell ref="A18:G18"/>
    <mergeCell ref="A1:G2"/>
    <mergeCell ref="A4:A5"/>
    <mergeCell ref="B4:B5"/>
    <mergeCell ref="C4:C5"/>
    <mergeCell ref="D4:E4"/>
    <mergeCell ref="F4:F5"/>
    <mergeCell ref="G4:G5"/>
    <mergeCell ref="A7:G7"/>
    <mergeCell ref="A12:G12"/>
    <mergeCell ref="A13:G13"/>
    <mergeCell ref="A15:G15"/>
    <mergeCell ref="A17:G17"/>
    <mergeCell ref="A33:G33"/>
    <mergeCell ref="A34:G34"/>
    <mergeCell ref="A39:G39"/>
    <mergeCell ref="A36:G36"/>
    <mergeCell ref="A23:G23"/>
    <mergeCell ref="A25:G25"/>
    <mergeCell ref="A26:G26"/>
    <mergeCell ref="A31:G3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МП "Культура"</vt:lpstr>
      <vt:lpstr>МП "Физическая культура и спорт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2021-10-18T08:24:35Z</dcterms:modified>
</cp:coreProperties>
</file>